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 района" sheetId="1" state="visible" r:id="rId1"/>
  </sheets>
  <calcPr/>
</workbook>
</file>

<file path=xl/sharedStrings.xml><?xml version="1.0" encoding="utf-8"?>
<sst xmlns="http://schemas.openxmlformats.org/spreadsheetml/2006/main" count="102" uniqueCount="102">
  <si>
    <t xml:space="preserve">Исполнение муниципального бюджета Чулымского района на 01.09.2025</t>
  </si>
  <si>
    <t>Доходы</t>
  </si>
  <si>
    <t>План</t>
  </si>
  <si>
    <t xml:space="preserve">  Испол-</t>
  </si>
  <si>
    <t xml:space="preserve">      %</t>
  </si>
  <si>
    <t xml:space="preserve">ожидаемое исполн. 2025г</t>
  </si>
  <si>
    <t xml:space="preserve">на год</t>
  </si>
  <si>
    <t xml:space="preserve">   нение</t>
  </si>
  <si>
    <t>вып.</t>
  </si>
  <si>
    <t>1.</t>
  </si>
  <si>
    <t xml:space="preserve">НАЛОГОВЫЕ ДОХОДЫ</t>
  </si>
  <si>
    <t xml:space="preserve">НДФЛ-всего, в т.ч.</t>
  </si>
  <si>
    <t xml:space="preserve"> -НДФЛ предприятий</t>
  </si>
  <si>
    <t xml:space="preserve"> -НДФЛ предприниматели</t>
  </si>
  <si>
    <t xml:space="preserve">-НДФЛ физ.л в соотв. со ст.228 РФ</t>
  </si>
  <si>
    <t xml:space="preserve">-НДФЛ физ.л яв-ся  иностр. гражд.</t>
  </si>
  <si>
    <t xml:space="preserve">- НДФЛ с прибыли иностранной компании</t>
  </si>
  <si>
    <t xml:space="preserve">-НДФЛ с налог. базы более 5 млн. руб.</t>
  </si>
  <si>
    <t xml:space="preserve">-НДФЛ с налог. базы не превышающей 5 млн. руб.</t>
  </si>
  <si>
    <t xml:space="preserve">-НДФЛ, превыш. 9402 тыс. руб., к части нб, превыш 50 млн. р</t>
  </si>
  <si>
    <t xml:space="preserve">- НДФЛ от дивидендов</t>
  </si>
  <si>
    <t>Акцизы</t>
  </si>
  <si>
    <t>УСН</t>
  </si>
  <si>
    <t xml:space="preserve">Единый налог на вмененный доход</t>
  </si>
  <si>
    <t xml:space="preserve">Единый сельскохозяйственный налог</t>
  </si>
  <si>
    <t xml:space="preserve">Патентная система налогообложения</t>
  </si>
  <si>
    <t xml:space="preserve">транспортный налог</t>
  </si>
  <si>
    <t xml:space="preserve"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</si>
  <si>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</si>
  <si>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</si>
  <si>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</si>
  <si>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 xml:space="preserve">НЕНАЛОГОВЫЕ ДОХОДЫ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</si>
  <si>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</si>
  <si>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</si>
  <si>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сдачи в аренду имущества, составляющего казну муниципальных районов (за исключением земельных участков)</t>
  </si>
  <si>
    <t xml:space="preserve">Плата по соглашениям об установлении сервитута</t>
  </si>
  <si>
    <t xml:space="preserve">Прочие доходы от использования имущества</t>
  </si>
  <si>
    <t xml:space="preserve">Платежи при пользовании природными ресурсами</t>
  </si>
  <si>
    <t xml:space="preserve"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</si>
  <si>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</si>
  <si>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</si>
  <si>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</si>
  <si>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 xml:space="preserve">штрафы, санкции, возмещение ущерба</t>
  </si>
  <si>
    <t xml:space="preserve">невыясненные поступления пр.неналог.поступ</t>
  </si>
  <si>
    <t xml:space="preserve">ИТОГО доходы собственные</t>
  </si>
  <si>
    <t xml:space="preserve">Дотация </t>
  </si>
  <si>
    <t>Субсидия</t>
  </si>
  <si>
    <t>Субвенции</t>
  </si>
  <si>
    <t xml:space="preserve">Иные межбюджетные трансферты</t>
  </si>
  <si>
    <t>5.</t>
  </si>
  <si>
    <t xml:space="preserve">Прочие безвозмезд поступ в бюджет МР</t>
  </si>
  <si>
    <t xml:space="preserve">Перечисления для осуществления возврата (зачета) излишне уплаченных или излишне взысканных сумм налогов, сборов и иных платежей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</si>
  <si>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</si>
  <si>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субсиди, субвенций</t>
  </si>
  <si>
    <t xml:space="preserve"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</si>
  <si>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</si>
  <si>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</si>
  <si>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</si>
  <si>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</si>
  <si>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</si>
  <si>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</si>
  <si>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 xml:space="preserve">национальная оборона</t>
  </si>
  <si>
    <t>03</t>
  </si>
  <si>
    <t xml:space="preserve">Правоохр. деятельность</t>
  </si>
  <si>
    <t>04</t>
  </si>
  <si>
    <t xml:space="preserve">Национальная экономика</t>
  </si>
  <si>
    <t>05</t>
  </si>
  <si>
    <t>ЖКХ</t>
  </si>
  <si>
    <t>06</t>
  </si>
  <si>
    <t xml:space="preserve">Охрана окруж.среды</t>
  </si>
  <si>
    <t>07</t>
  </si>
  <si>
    <t>Образование</t>
  </si>
  <si>
    <t>0701</t>
  </si>
  <si>
    <t xml:space="preserve">Дошкольное образование</t>
  </si>
  <si>
    <t>0702</t>
  </si>
  <si>
    <t xml:space="preserve">общее образование</t>
  </si>
  <si>
    <t>0703</t>
  </si>
  <si>
    <t xml:space="preserve">Дополнительное образование детей</t>
  </si>
  <si>
    <t>0705</t>
  </si>
  <si>
    <t xml:space="preserve">Профессиональная подготовка, переподготовка и повышение квалификации</t>
  </si>
  <si>
    <t>0707</t>
  </si>
  <si>
    <t xml:space="preserve">молод. политика и оздор.дет.</t>
  </si>
  <si>
    <t>0709</t>
  </si>
  <si>
    <t xml:space="preserve">др. вопросы в обл. образов.</t>
  </si>
  <si>
    <t>08</t>
  </si>
  <si>
    <t xml:space="preserve">Культура, кинематограф,СМИ</t>
  </si>
  <si>
    <t>10</t>
  </si>
  <si>
    <t xml:space="preserve">Социальная политика</t>
  </si>
  <si>
    <t>1001</t>
  </si>
  <si>
    <t xml:space="preserve">Пенсии пособия</t>
  </si>
  <si>
    <t>1002</t>
  </si>
  <si>
    <t xml:space="preserve">соц. обслужив. населения</t>
  </si>
  <si>
    <t xml:space="preserve">соц.обеспечение населения</t>
  </si>
  <si>
    <t xml:space="preserve">борьба с беспризорностью, опека и попечительство</t>
  </si>
  <si>
    <t xml:space="preserve">др. вопросы в обл. соц.полит.</t>
  </si>
  <si>
    <t xml:space="preserve">Физкультура и спорт</t>
  </si>
  <si>
    <t xml:space="preserve">Обслуживание государственного и муниц. долга</t>
  </si>
  <si>
    <t xml:space="preserve">Межбюджетные трансферты</t>
  </si>
  <si>
    <t xml:space="preserve">Дотации бюджетам</t>
  </si>
  <si>
    <t xml:space="preserve">Субсидии, </t>
  </si>
  <si>
    <t xml:space="preserve">ИТОГО РАСХОДЫ</t>
  </si>
  <si>
    <t xml:space="preserve">Дефицит (-), профицит (+)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</si>
</sst>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;[Red]\-#,##0.0;0.0"/>
  </numFmts>
  <fonts count="12">
    <font>
      <sz val="10.000000"/>
      <color theme="1"/>
      <name val="Arial Cyr"/>
    </font>
    <font>
      <b/>
      <sz val="12.000000"/>
      <name val="Arial Cyr"/>
    </font>
    <font>
      <sz val="12.000000"/>
      <name val="Arial Cyr"/>
    </font>
    <font>
      <b/>
      <i/>
      <sz val="12.000000"/>
      <name val="Arial Cyr"/>
    </font>
    <font>
      <b/>
      <sz val="10.000000"/>
      <name val="Arial Cyr"/>
    </font>
    <font>
      <i/>
      <sz val="12.000000"/>
      <name val="Arial Cyr"/>
    </font>
    <font>
      <i/>
      <sz val="9.000000"/>
      <name val="Arial Cyr"/>
    </font>
    <font>
      <i/>
      <sz val="10.000000"/>
      <name val="Arial Cyr"/>
    </font>
    <font>
      <sz val="9.000000"/>
      <name val="Arial Cyr"/>
    </font>
    <font>
      <b/>
      <sz val="9.000000"/>
      <name val="Arial Cyr"/>
    </font>
    <font>
      <sz val="10.000000"/>
      <name val="Arial Cyr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/>
    <xf fontId="0" fillId="2" borderId="0" numFmtId="0" xfId="0" applyFill="1"/>
    <xf fontId="1" fillId="0" borderId="0" numFmtId="0" xfId="0" applyFont="1" applyAlignment="1">
      <alignment horizontal="left"/>
    </xf>
    <xf fontId="1" fillId="2" borderId="0" numFmtId="0" xfId="0" applyFont="1" applyFill="1" applyAlignment="1">
      <alignment horizontal="left"/>
    </xf>
    <xf fontId="2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center"/>
    </xf>
    <xf fontId="1" fillId="2" borderId="1" numFmtId="0" xfId="0" applyFont="1" applyFill="1" applyBorder="1" applyAlignment="1">
      <alignment horizontal="center"/>
    </xf>
    <xf fontId="3" fillId="2" borderId="1" numFmtId="0" xfId="0" applyFont="1" applyFill="1" applyBorder="1"/>
    <xf fontId="1" fillId="2" borderId="1" numFmtId="0" xfId="0" applyFont="1" applyFill="1" applyBorder="1" applyAlignment="1">
      <alignment horizontal="center" wrapText="1"/>
    </xf>
    <xf fontId="3" fillId="0" borderId="1" numFmtId="0" xfId="0" applyFont="1" applyBorder="1"/>
    <xf fontId="2" fillId="0" borderId="2" numFmtId="0" xfId="0" applyFont="1" applyBorder="1" applyAlignment="1">
      <alignment horizontal="center"/>
    </xf>
    <xf fontId="4" fillId="0" borderId="2" numFmtId="0" xfId="0" applyFont="1" applyBorder="1"/>
    <xf fontId="1" fillId="2" borderId="2" numFmtId="0" xfId="0" applyFont="1" applyFill="1" applyBorder="1" applyAlignment="1">
      <alignment horizontal="center"/>
    </xf>
    <xf fontId="3" fillId="2" borderId="2" numFmtId="0" xfId="0" applyFont="1" applyFill="1" applyBorder="1" applyAlignment="1">
      <alignment horizontal="center"/>
    </xf>
    <xf fontId="0" fillId="2" borderId="2" numFmtId="0" xfId="0" applyFill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3" fillId="0" borderId="2" numFmtId="0" xfId="0" applyFont="1" applyBorder="1"/>
    <xf fontId="3" fillId="2" borderId="2" numFmtId="160" xfId="0" applyNumberFormat="1" applyFont="1" applyFill="1" applyBorder="1" applyAlignment="1">
      <alignment horizontal="center"/>
    </xf>
    <xf fontId="3" fillId="0" borderId="2" numFmtId="160" xfId="0" applyNumberFormat="1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5" fillId="0" borderId="3" numFmtId="0" xfId="0" applyFont="1" applyBorder="1"/>
    <xf fontId="2" fillId="2" borderId="3" numFmtId="0" xfId="0" applyFont="1" applyFill="1" applyBorder="1" applyAlignment="1">
      <alignment horizontal="center"/>
    </xf>
    <xf fontId="2" fillId="2" borderId="3" numFmtId="160" xfId="0" applyNumberFormat="1" applyFont="1" applyFill="1" applyBorder="1" applyAlignment="1">
      <alignment horizontal="center"/>
    </xf>
    <xf fontId="2" fillId="0" borderId="3" numFmtId="0" xfId="0" applyFont="1" applyBorder="1"/>
    <xf fontId="2" fillId="0" borderId="3" numFmtId="49" xfId="0" applyNumberFormat="1" applyFont="1" applyBorder="1"/>
    <xf fontId="1" fillId="0" borderId="3" numFmtId="0" xfId="0" applyFont="1" applyBorder="1" applyAlignment="1">
      <alignment horizontal="center"/>
    </xf>
    <xf fontId="3" fillId="0" borderId="3" numFmtId="0" xfId="0" applyFont="1" applyBorder="1"/>
    <xf fontId="3" fillId="2" borderId="3" numFmtId="0" xfId="0" applyFont="1" applyFill="1" applyBorder="1" applyAlignment="1">
      <alignment horizontal="center"/>
    </xf>
    <xf fontId="6" fillId="0" borderId="1" numFmtId="0" xfId="0" applyFont="1" applyBorder="1" applyAlignment="1">
      <alignment wrapText="1"/>
    </xf>
    <xf fontId="2" fillId="0" borderId="4" numFmtId="0" xfId="0" applyFont="1" applyBorder="1" applyAlignment="1">
      <alignment horizontal="center"/>
    </xf>
    <xf fontId="2" fillId="2" borderId="1" numFmtId="0" xfId="0" applyFont="1" applyFill="1" applyBorder="1" applyAlignment="1">
      <alignment horizontal="center"/>
    </xf>
    <xf fontId="2" fillId="2" borderId="1" numFmtId="160" xfId="0" applyNumberFormat="1" applyFont="1" applyFill="1" applyBorder="1" applyAlignment="1">
      <alignment horizontal="center"/>
    </xf>
    <xf fontId="7" fillId="0" borderId="1" numFmtId="0" xfId="0" applyFont="1" applyBorder="1" applyAlignment="1">
      <alignment wrapText="1"/>
    </xf>
    <xf fontId="2" fillId="0" borderId="1" numFmtId="0" xfId="0" applyFont="1" applyBorder="1" applyAlignment="1">
      <alignment wrapText="1"/>
    </xf>
    <xf fontId="1" fillId="0" borderId="4" numFmtId="0" xfId="0" applyFont="1" applyBorder="1" applyAlignment="1">
      <alignment horizontal="center"/>
    </xf>
    <xf fontId="5" fillId="0" borderId="1" numFmtId="0" xfId="0" applyFont="1" applyBorder="1"/>
    <xf fontId="1" fillId="0" borderId="3" numFmtId="0" xfId="0" applyFont="1" applyBorder="1"/>
    <xf fontId="1" fillId="2" borderId="3" numFmtId="0" xfId="0" applyFont="1" applyFill="1" applyBorder="1" applyAlignment="1">
      <alignment horizontal="center"/>
    </xf>
    <xf fontId="1" fillId="2" borderId="3" numFmtId="160" xfId="0" applyNumberFormat="1" applyFont="1" applyFill="1" applyBorder="1" applyAlignment="1">
      <alignment horizontal="center"/>
    </xf>
    <xf fontId="1" fillId="0" borderId="5" numFmtId="0" xfId="0" applyFont="1" applyBorder="1" applyAlignment="1">
      <alignment horizontal="center"/>
    </xf>
    <xf fontId="5" fillId="0" borderId="1" numFmtId="0" xfId="0" applyFont="1" applyBorder="1" applyAlignment="1">
      <alignment wrapText="1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3" fillId="0" borderId="1" numFmtId="160" xfId="0" applyNumberFormat="1" applyFont="1" applyBorder="1" applyAlignment="1">
      <alignment horizontal="center"/>
    </xf>
    <xf fontId="1" fillId="0" borderId="2" numFmtId="0" xfId="0" applyFont="1" applyBorder="1"/>
    <xf fontId="1" fillId="0" borderId="3" numFmtId="49" xfId="0" applyNumberFormat="1" applyFont="1" applyBorder="1" applyAlignment="1">
      <alignment horizontal="center"/>
    </xf>
    <xf fontId="0" fillId="0" borderId="0" numFmtId="160" xfId="0" applyNumberFormat="1"/>
    <xf fontId="8" fillId="0" borderId="3" numFmtId="49" xfId="0" applyNumberFormat="1" applyFont="1" applyBorder="1" applyAlignment="1">
      <alignment horizontal="center"/>
    </xf>
    <xf fontId="9" fillId="0" borderId="3" numFmtId="49" xfId="0" applyNumberFormat="1" applyFont="1" applyBorder="1" applyAlignment="1">
      <alignment horizontal="center"/>
    </xf>
    <xf fontId="2" fillId="0" borderId="3" numFmtId="0" xfId="0" applyFont="1" applyBorder="1" applyAlignment="1">
      <alignment wrapText="1"/>
    </xf>
    <xf fontId="10" fillId="0" borderId="3" numFmtId="49" xfId="0" applyNumberFormat="1" applyFont="1" applyBorder="1" applyAlignment="1">
      <alignment horizontal="center" shrinkToFit="1"/>
    </xf>
    <xf fontId="2" fillId="0" borderId="3" numFmtId="49" xfId="0" applyNumberFormat="1" applyFont="1" applyBorder="1" applyAlignment="1">
      <alignment horizontal="center" shrinkToFit="1"/>
    </xf>
    <xf fontId="11" fillId="0" borderId="3" numFmtId="161" xfId="0" applyNumberFormat="1" applyFont="1" applyBorder="1" applyAlignment="1" applyProtection="1">
      <alignment horizontal="center" vertical="center"/>
      <protection hidden="1"/>
    </xf>
    <xf fontId="1" fillId="0" borderId="3" numFmtId="49" xfId="0" applyNumberFormat="1" applyFont="1" applyBorder="1" applyAlignment="1">
      <alignment horizontal="center" shrinkToFit="1"/>
    </xf>
    <xf fontId="8" fillId="0" borderId="3" numFmtId="0" xfId="0" applyFont="1" applyBorder="1"/>
    <xf fontId="1" fillId="0" borderId="3" numFmtId="0" xfId="0" applyFont="1" applyBorder="1" applyAlignment="1">
      <alignment horizontal="center" shrinkToFit="1"/>
    </xf>
    <xf fontId="0" fillId="0" borderId="0" numFmtId="0" xfId="0" applyAlignment="1">
      <alignment horizontal="center"/>
    </xf>
    <xf fontId="2" fillId="0" borderId="0" numFmtId="0" xfId="0" applyFont="1"/>
    <xf fontId="2" fillId="2" borderId="0" numFmtId="0" xfId="0" applyFont="1" applyFill="1" applyAlignment="1">
      <alignment horizontal="center"/>
    </xf>
    <xf fontId="5" fillId="2" borderId="0" numFmt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pane xSplit="2" ySplit="3" topLeftCell="C4" activePane="bottomRight" state="frozen"/>
      <selection activeCell="F42" activeCellId="0" sqref="F42"/>
    </sheetView>
  </sheetViews>
  <sheetFormatPr defaultRowHeight="12.75"/>
  <cols>
    <col customWidth="1" min="1" max="1" width="4"/>
    <col customWidth="1" min="2" max="2" width="64.7109375"/>
    <col customWidth="1" min="3" max="3" style="1" width="13.85546875"/>
    <col customWidth="1" min="4" max="4" style="1" width="18.28515625"/>
    <col customWidth="1" min="5" max="5" style="1" width="15.42578125"/>
    <col customWidth="1" min="6" max="6" style="1" width="14.5703125"/>
    <col customWidth="1" min="7" max="7" width="11.85546875"/>
    <col customWidth="1" min="8" max="8" width="11.28515625"/>
    <col customWidth="1" min="9" max="9" width="12.28515625"/>
  </cols>
  <sheetData>
    <row r="1" ht="15">
      <c r="A1" s="2" t="s">
        <v>0</v>
      </c>
      <c r="B1" s="2"/>
      <c r="C1" s="3"/>
      <c r="D1" s="3"/>
      <c r="E1" s="3"/>
    </row>
    <row r="2" ht="43.5" customHeight="1">
      <c r="A2" s="4"/>
      <c r="B2" s="5" t="s">
        <v>1</v>
      </c>
      <c r="C2" s="6" t="s">
        <v>2</v>
      </c>
      <c r="D2" s="6" t="s">
        <v>3</v>
      </c>
      <c r="E2" s="7" t="s">
        <v>4</v>
      </c>
      <c r="F2" s="8" t="s">
        <v>5</v>
      </c>
      <c r="G2" s="9" t="s">
        <v>4</v>
      </c>
    </row>
    <row r="3" ht="12" customHeight="1">
      <c r="A3" s="10"/>
      <c r="B3" s="11"/>
      <c r="C3" s="12" t="s">
        <v>6</v>
      </c>
      <c r="D3" s="12" t="s">
        <v>7</v>
      </c>
      <c r="E3" s="13" t="s">
        <v>8</v>
      </c>
      <c r="F3" s="14"/>
      <c r="G3" s="15" t="s">
        <v>8</v>
      </c>
    </row>
    <row r="4" ht="15">
      <c r="A4" s="16" t="s">
        <v>9</v>
      </c>
      <c r="B4" s="17" t="s">
        <v>10</v>
      </c>
      <c r="C4" s="13">
        <f>C5+C15+C16+C17+C18+C19+C21+C20</f>
        <v>254975.30000000002</v>
      </c>
      <c r="D4" s="13">
        <f>D5+D15+D16+D17+D18+D19+D21+D20</f>
        <v>162718.90000000002</v>
      </c>
      <c r="E4" s="18">
        <f t="shared" ref="E4:E46" si="0">D4/C4*100</f>
        <v>63.817514873009273</v>
      </c>
      <c r="F4" s="18">
        <f>F5+F15+F16+F17+F18+F19+F21+F20</f>
        <v>258543.40000000005</v>
      </c>
      <c r="G4" s="19">
        <f t="shared" ref="G4:G45" si="1">F4/C4*100</f>
        <v>101.39939045076132</v>
      </c>
    </row>
    <row r="5" ht="15">
      <c r="A5" s="20"/>
      <c r="B5" s="21" t="s">
        <v>11</v>
      </c>
      <c r="C5" s="22">
        <f>SUM(C6:C14)</f>
        <v>209536.10000000001</v>
      </c>
      <c r="D5" s="22">
        <f>SUM(D6:D14)</f>
        <v>123920.39999999999</v>
      </c>
      <c r="E5" s="18">
        <f t="shared" si="0"/>
        <v>59.140358153081976</v>
      </c>
      <c r="F5" s="23">
        <f>F6+F7+F8+F9+F11+F14</f>
        <v>209829.90000000002</v>
      </c>
      <c r="G5" s="19">
        <f t="shared" si="1"/>
        <v>100.14021450241751</v>
      </c>
    </row>
    <row r="6" ht="15">
      <c r="A6" s="20"/>
      <c r="B6" s="24" t="s">
        <v>12</v>
      </c>
      <c r="C6" s="22">
        <v>204555</v>
      </c>
      <c r="D6" s="22">
        <v>98760.399999999994</v>
      </c>
      <c r="E6" s="18">
        <f t="shared" si="0"/>
        <v>48.280609127129622</v>
      </c>
      <c r="F6" s="22">
        <v>204555</v>
      </c>
      <c r="G6" s="19">
        <f t="shared" si="1"/>
        <v>100</v>
      </c>
    </row>
    <row r="7" ht="15">
      <c r="A7" s="20"/>
      <c r="B7" s="24" t="s">
        <v>13</v>
      </c>
      <c r="C7" s="22">
        <v>1930.2</v>
      </c>
      <c r="D7" s="22">
        <v>800.29999999999995</v>
      </c>
      <c r="E7" s="18">
        <f t="shared" si="0"/>
        <v>41.462024660656922</v>
      </c>
      <c r="F7" s="22">
        <v>1930.2</v>
      </c>
      <c r="G7" s="19">
        <f t="shared" si="1"/>
        <v>100</v>
      </c>
    </row>
    <row r="8" ht="15">
      <c r="A8" s="20"/>
      <c r="B8" s="25" t="s">
        <v>14</v>
      </c>
      <c r="C8" s="22">
        <v>2698.0999999999999</v>
      </c>
      <c r="D8" s="22">
        <v>2862.6999999999998</v>
      </c>
      <c r="E8" s="18">
        <f t="shared" si="0"/>
        <v>106.10058930358399</v>
      </c>
      <c r="F8" s="22">
        <v>2862.6999999999998</v>
      </c>
      <c r="G8" s="19">
        <f t="shared" si="1"/>
        <v>106.10058930358399</v>
      </c>
    </row>
    <row r="9" ht="15">
      <c r="A9" s="20"/>
      <c r="B9" s="25" t="s">
        <v>15</v>
      </c>
      <c r="C9" s="22">
        <v>41.5</v>
      </c>
      <c r="D9" s="22">
        <v>170.69999999999999</v>
      </c>
      <c r="E9" s="18">
        <f t="shared" si="0"/>
        <v>411.32530120481931</v>
      </c>
      <c r="F9" s="22">
        <v>170.69999999999999</v>
      </c>
      <c r="G9" s="19">
        <f t="shared" si="1"/>
        <v>411.32530120481931</v>
      </c>
    </row>
    <row r="10" ht="15">
      <c r="A10" s="20"/>
      <c r="B10" s="25" t="s">
        <v>16</v>
      </c>
      <c r="C10" s="22">
        <v>0</v>
      </c>
      <c r="D10" s="22">
        <v>98</v>
      </c>
      <c r="E10" s="18" t="e">
        <f>D10/C10</f>
        <v>#DIV/0!</v>
      </c>
      <c r="F10" s="22">
        <v>0</v>
      </c>
      <c r="G10" s="19" t="e">
        <f t="shared" si="1"/>
        <v>#DIV/0!</v>
      </c>
    </row>
    <row r="11" ht="15">
      <c r="A11" s="20"/>
      <c r="B11" s="25" t="s">
        <v>17</v>
      </c>
      <c r="C11" s="22">
        <v>0</v>
      </c>
      <c r="D11" s="22">
        <v>1.7</v>
      </c>
      <c r="E11" s="18" t="e">
        <f t="shared" si="0"/>
        <v>#DIV/0!</v>
      </c>
      <c r="F11" s="22">
        <v>0</v>
      </c>
      <c r="G11" s="19" t="e">
        <f t="shared" si="1"/>
        <v>#DIV/0!</v>
      </c>
    </row>
    <row r="12" ht="15">
      <c r="A12" s="20"/>
      <c r="B12" s="25" t="s">
        <v>18</v>
      </c>
      <c r="C12" s="22">
        <v>0</v>
      </c>
      <c r="D12" s="22">
        <v>21009.599999999999</v>
      </c>
      <c r="E12" s="18" t="e">
        <f t="shared" si="0"/>
        <v>#DIV/0!</v>
      </c>
      <c r="F12" s="22">
        <v>0</v>
      </c>
      <c r="G12" s="19" t="e">
        <f t="shared" si="1"/>
        <v>#DIV/0!</v>
      </c>
    </row>
    <row r="13" ht="15">
      <c r="A13" s="20"/>
      <c r="B13" s="25" t="s">
        <v>19</v>
      </c>
      <c r="C13" s="22">
        <v>0</v>
      </c>
      <c r="D13" s="22">
        <v>19.399999999999999</v>
      </c>
      <c r="E13" s="18" t="e">
        <f t="shared" si="0"/>
        <v>#DIV/0!</v>
      </c>
      <c r="F13" s="22">
        <v>0</v>
      </c>
      <c r="G13" s="19" t="e">
        <f t="shared" si="1"/>
        <v>#DIV/0!</v>
      </c>
    </row>
    <row r="14" ht="15">
      <c r="A14" s="20"/>
      <c r="B14" s="25" t="s">
        <v>20</v>
      </c>
      <c r="C14" s="22">
        <v>311.30000000000001</v>
      </c>
      <c r="D14" s="22">
        <v>197.59999999999999</v>
      </c>
      <c r="E14" s="18">
        <f>D14/C14</f>
        <v>0.63475746867973015</v>
      </c>
      <c r="F14" s="22">
        <v>311.30000000000001</v>
      </c>
      <c r="G14" s="19">
        <f t="shared" si="1"/>
        <v>100</v>
      </c>
    </row>
    <row r="15" ht="15">
      <c r="A15" s="20"/>
      <c r="B15" s="25" t="s">
        <v>21</v>
      </c>
      <c r="C15" s="22">
        <v>962</v>
      </c>
      <c r="D15" s="22">
        <v>626.79999999999995</v>
      </c>
      <c r="E15" s="18">
        <f t="shared" si="0"/>
        <v>65.155925155925161</v>
      </c>
      <c r="F15" s="22">
        <v>962</v>
      </c>
      <c r="G15" s="19">
        <f t="shared" si="1"/>
        <v>100</v>
      </c>
    </row>
    <row r="16" ht="15">
      <c r="A16" s="20"/>
      <c r="B16" s="25" t="s">
        <v>22</v>
      </c>
      <c r="C16" s="22">
        <v>27422</v>
      </c>
      <c r="D16" s="22">
        <v>22751.799999999999</v>
      </c>
      <c r="E16" s="18">
        <f t="shared" si="0"/>
        <v>82.969148858580695</v>
      </c>
      <c r="F16" s="22">
        <v>27422</v>
      </c>
      <c r="G16" s="19">
        <f t="shared" si="1"/>
        <v>100</v>
      </c>
    </row>
    <row r="17" ht="15">
      <c r="A17" s="20"/>
      <c r="B17" s="25" t="s">
        <v>23</v>
      </c>
      <c r="C17" s="22">
        <v>0</v>
      </c>
      <c r="D17" s="22">
        <v>3.6000000000000001</v>
      </c>
      <c r="E17" s="18" t="e">
        <f t="shared" si="0"/>
        <v>#DIV/0!</v>
      </c>
      <c r="F17" s="22">
        <v>0</v>
      </c>
      <c r="G17" s="19" t="e">
        <f t="shared" si="1"/>
        <v>#DIV/0!</v>
      </c>
    </row>
    <row r="18" ht="15">
      <c r="A18" s="20"/>
      <c r="B18" s="25" t="s">
        <v>24</v>
      </c>
      <c r="C18" s="22">
        <v>956</v>
      </c>
      <c r="D18" s="22">
        <v>1133.7</v>
      </c>
      <c r="E18" s="18">
        <f t="shared" si="0"/>
        <v>118.58786610878663</v>
      </c>
      <c r="F18" s="22">
        <v>1133.7</v>
      </c>
      <c r="G18" s="19">
        <f t="shared" si="1"/>
        <v>118.58786610878663</v>
      </c>
    </row>
    <row r="19" ht="15">
      <c r="A19" s="20"/>
      <c r="B19" s="24" t="s">
        <v>25</v>
      </c>
      <c r="C19" s="22">
        <v>4898</v>
      </c>
      <c r="D19" s="22">
        <v>5181.6000000000004</v>
      </c>
      <c r="E19" s="18">
        <f t="shared" si="0"/>
        <v>105.79011841567987</v>
      </c>
      <c r="F19" s="22">
        <v>5181.6000000000004</v>
      </c>
      <c r="G19" s="19">
        <f t="shared" si="1"/>
        <v>105.79011841567987</v>
      </c>
    </row>
    <row r="20" ht="15">
      <c r="A20" s="20"/>
      <c r="B20" s="24" t="s">
        <v>26</v>
      </c>
      <c r="C20" s="22">
        <v>7912.6999999999998</v>
      </c>
      <c r="D20" s="22">
        <v>2994.5</v>
      </c>
      <c r="E20" s="18">
        <f>D20/C20*100</f>
        <v>37.844225106474404</v>
      </c>
      <c r="F20" s="22">
        <v>7912.6999999999998</v>
      </c>
      <c r="G20" s="19">
        <f t="shared" si="1"/>
        <v>100</v>
      </c>
    </row>
    <row r="21" ht="15">
      <c r="A21" s="20"/>
      <c r="B21" s="21" t="s">
        <v>27</v>
      </c>
      <c r="C21" s="22">
        <f>C22+C23</f>
        <v>3288.5</v>
      </c>
      <c r="D21" s="22">
        <f>D22+D23</f>
        <v>6106.5</v>
      </c>
      <c r="E21" s="18">
        <f t="shared" si="0"/>
        <v>185.69256499923978</v>
      </c>
      <c r="F21" s="22">
        <f>F22+F23</f>
        <v>6101.5</v>
      </c>
      <c r="G21" s="19">
        <f t="shared" si="1"/>
        <v>185.5405199939182</v>
      </c>
    </row>
    <row r="22" ht="15">
      <c r="A22" s="20"/>
      <c r="B22" s="24" t="s">
        <v>28</v>
      </c>
      <c r="C22" s="22">
        <v>3288.5</v>
      </c>
      <c r="D22" s="22">
        <v>6101.5</v>
      </c>
      <c r="E22" s="18">
        <f t="shared" si="0"/>
        <v>185.5405199939182</v>
      </c>
      <c r="F22" s="22">
        <v>6101.5</v>
      </c>
      <c r="G22" s="19">
        <f t="shared" si="1"/>
        <v>185.5405199939182</v>
      </c>
    </row>
    <row r="23" ht="19.5" customHeight="1">
      <c r="A23" s="20"/>
      <c r="B23" s="24" t="s">
        <v>29</v>
      </c>
      <c r="C23" s="22">
        <v>0</v>
      </c>
      <c r="D23" s="22">
        <v>5</v>
      </c>
      <c r="E23" s="18" t="e">
        <f t="shared" si="0"/>
        <v>#DIV/0!</v>
      </c>
      <c r="F23" s="22">
        <v>0</v>
      </c>
      <c r="G23" s="19" t="e">
        <f t="shared" si="1"/>
        <v>#DIV/0!</v>
      </c>
    </row>
    <row r="24" ht="15">
      <c r="A24" s="26" t="s">
        <v>30</v>
      </c>
      <c r="B24" s="27" t="s">
        <v>31</v>
      </c>
      <c r="C24" s="28">
        <f>SUM(C25:C36)</f>
        <v>16617.399999999998</v>
      </c>
      <c r="D24" s="28">
        <f>SUM(D25:D36)</f>
        <v>10379.6</v>
      </c>
      <c r="E24" s="18">
        <f t="shared" si="0"/>
        <v>62.462238376641366</v>
      </c>
      <c r="F24" s="28">
        <f>SUM(F25:F36)</f>
        <v>16617.399999999998</v>
      </c>
      <c r="G24" s="19">
        <f t="shared" si="1"/>
        <v>100</v>
      </c>
    </row>
    <row r="25" ht="45">
      <c r="A25" s="20"/>
      <c r="B25" s="29" t="s">
        <v>32</v>
      </c>
      <c r="C25" s="22">
        <v>2102.6999999999998</v>
      </c>
      <c r="D25" s="22">
        <v>1457</v>
      </c>
      <c r="E25" s="18">
        <f t="shared" si="0"/>
        <v>69.291862843011373</v>
      </c>
      <c r="F25" s="22">
        <v>2102.6999999999998</v>
      </c>
      <c r="G25" s="19">
        <f t="shared" si="1"/>
        <v>100</v>
      </c>
    </row>
    <row r="26" ht="45">
      <c r="A26" s="30"/>
      <c r="B26" s="29" t="s">
        <v>33</v>
      </c>
      <c r="C26" s="22">
        <v>180</v>
      </c>
      <c r="D26" s="22">
        <v>119.59999999999999</v>
      </c>
      <c r="E26" s="18">
        <f t="shared" si="0"/>
        <v>66.444444444444443</v>
      </c>
      <c r="F26" s="31">
        <v>180</v>
      </c>
      <c r="G26" s="19">
        <f t="shared" si="1"/>
        <v>100</v>
      </c>
    </row>
    <row r="27" ht="26.25" customHeight="1">
      <c r="A27" s="30"/>
      <c r="B27" s="29" t="s">
        <v>34</v>
      </c>
      <c r="C27" s="23">
        <v>469.19999999999999</v>
      </c>
      <c r="D27" s="23">
        <v>257.80000000000001</v>
      </c>
      <c r="E27" s="18">
        <f t="shared" si="0"/>
        <v>54.944586530264282</v>
      </c>
      <c r="F27" s="32">
        <v>469.19999999999999</v>
      </c>
      <c r="G27" s="19">
        <f t="shared" si="1"/>
        <v>100</v>
      </c>
    </row>
    <row r="28" ht="21" customHeight="1">
      <c r="A28" s="30"/>
      <c r="B28" s="33" t="s">
        <v>35</v>
      </c>
      <c r="C28" s="23">
        <v>0.80000000000000004</v>
      </c>
      <c r="D28" s="23">
        <v>0.29999999999999999</v>
      </c>
      <c r="E28" s="18">
        <f t="shared" si="0"/>
        <v>37.499999999999993</v>
      </c>
      <c r="F28" s="32">
        <v>0.80000000000000004</v>
      </c>
      <c r="G28" s="19">
        <f t="shared" si="1"/>
        <v>100</v>
      </c>
    </row>
    <row r="29" ht="27.75" customHeight="1">
      <c r="A29" s="30"/>
      <c r="B29" s="33" t="s">
        <v>36</v>
      </c>
      <c r="C29" s="23">
        <v>44.200000000000003</v>
      </c>
      <c r="D29" s="23">
        <v>29.399999999999999</v>
      </c>
      <c r="E29" s="18">
        <f t="shared" si="0"/>
        <v>66.515837104072389</v>
      </c>
      <c r="F29" s="32">
        <v>44.200000000000003</v>
      </c>
      <c r="G29" s="19">
        <f t="shared" si="1"/>
        <v>100</v>
      </c>
    </row>
    <row r="30" ht="20.25" customHeight="1">
      <c r="A30" s="30"/>
      <c r="B30" s="34" t="s">
        <v>37</v>
      </c>
      <c r="C30" s="22">
        <v>222.19999999999999</v>
      </c>
      <c r="D30" s="23">
        <v>160.19999999999999</v>
      </c>
      <c r="E30" s="18">
        <f t="shared" si="0"/>
        <v>72.097209720972103</v>
      </c>
      <c r="F30" s="32">
        <v>222.19999999999999</v>
      </c>
      <c r="G30" s="19">
        <f t="shared" si="1"/>
        <v>100</v>
      </c>
    </row>
    <row r="31" ht="31.5" customHeight="1">
      <c r="A31" s="30"/>
      <c r="B31" s="34" t="s">
        <v>38</v>
      </c>
      <c r="C31" s="22">
        <v>10837</v>
      </c>
      <c r="D31" s="23">
        <v>6982.6999999999998</v>
      </c>
      <c r="E31" s="18">
        <f t="shared" si="0"/>
        <v>64.433883916212977</v>
      </c>
      <c r="F31" s="32">
        <v>10837</v>
      </c>
      <c r="G31" s="19">
        <f t="shared" si="1"/>
        <v>100</v>
      </c>
    </row>
    <row r="32" ht="40.5" customHeight="1">
      <c r="A32" s="30"/>
      <c r="B32" s="33" t="s">
        <v>39</v>
      </c>
      <c r="C32" s="22"/>
      <c r="D32" s="23"/>
      <c r="E32" s="18" t="e">
        <f t="shared" si="0"/>
        <v>#DIV/0!</v>
      </c>
      <c r="F32" s="32"/>
      <c r="G32" s="19" t="e">
        <f t="shared" si="1"/>
        <v>#DIV/0!</v>
      </c>
    </row>
    <row r="33" ht="44.25" customHeight="1">
      <c r="A33" s="30"/>
      <c r="B33" s="33" t="s">
        <v>40</v>
      </c>
      <c r="C33" s="22">
        <v>737.79999999999995</v>
      </c>
      <c r="D33" s="23">
        <v>299.5</v>
      </c>
      <c r="E33" s="18">
        <f t="shared" si="0"/>
        <v>40.593656817565737</v>
      </c>
      <c r="F33" s="32">
        <v>737.79999999999995</v>
      </c>
      <c r="G33" s="19">
        <f t="shared" si="1"/>
        <v>100</v>
      </c>
    </row>
    <row r="34" ht="37.5" customHeight="1">
      <c r="A34" s="30"/>
      <c r="B34" s="33" t="s">
        <v>41</v>
      </c>
      <c r="C34" s="22">
        <v>0</v>
      </c>
      <c r="D34" s="23">
        <v>0</v>
      </c>
      <c r="E34" s="18" t="e">
        <f t="shared" si="0"/>
        <v>#DIV/0!</v>
      </c>
      <c r="F34" s="32">
        <v>0</v>
      </c>
      <c r="G34" s="19" t="e">
        <f t="shared" si="1"/>
        <v>#DIV/0!</v>
      </c>
    </row>
    <row r="35" ht="21.75" customHeight="1">
      <c r="A35" s="30"/>
      <c r="B35" s="34" t="s">
        <v>42</v>
      </c>
      <c r="C35" s="22">
        <v>2023.5</v>
      </c>
      <c r="D35" s="23">
        <v>1042.5</v>
      </c>
      <c r="E35" s="18">
        <f t="shared" si="0"/>
        <v>51.519644180874721</v>
      </c>
      <c r="F35" s="32">
        <v>2023.5</v>
      </c>
      <c r="G35" s="19">
        <f t="shared" si="1"/>
        <v>100</v>
      </c>
    </row>
    <row r="36" ht="15">
      <c r="A36" s="35"/>
      <c r="B36" s="36" t="s">
        <v>43</v>
      </c>
      <c r="C36" s="31"/>
      <c r="D36" s="31">
        <v>30.600000000000001</v>
      </c>
      <c r="E36" s="18" t="e">
        <f t="shared" si="0"/>
        <v>#DIV/0!</v>
      </c>
      <c r="F36" s="31"/>
      <c r="G36" s="19" t="e">
        <f t="shared" si="1"/>
        <v>#DIV/0!</v>
      </c>
    </row>
    <row r="37" ht="15">
      <c r="A37" s="5">
        <v>4</v>
      </c>
      <c r="B37" s="37" t="s">
        <v>44</v>
      </c>
      <c r="C37" s="38">
        <f>C4+C24</f>
        <v>271592.70000000001</v>
      </c>
      <c r="D37" s="39">
        <f>D4+D24</f>
        <v>173098.50000000003</v>
      </c>
      <c r="E37" s="18">
        <f t="shared" si="0"/>
        <v>63.734592277332936</v>
      </c>
      <c r="F37" s="39">
        <f>F4+F24</f>
        <v>275160.80000000005</v>
      </c>
      <c r="G37" s="19">
        <f t="shared" si="1"/>
        <v>101.31376874267977</v>
      </c>
    </row>
    <row r="38" ht="15">
      <c r="A38" s="35"/>
      <c r="B38" s="21" t="s">
        <v>45</v>
      </c>
      <c r="C38" s="22">
        <v>125623.60000000001</v>
      </c>
      <c r="D38" s="22">
        <v>83748.800000000003</v>
      </c>
      <c r="E38" s="18">
        <f t="shared" si="0"/>
        <v>66.666454392327552</v>
      </c>
      <c r="F38" s="22">
        <v>125623.60000000001</v>
      </c>
      <c r="G38" s="19">
        <f t="shared" si="1"/>
        <v>100</v>
      </c>
    </row>
    <row r="39" ht="15">
      <c r="A39" s="30"/>
      <c r="B39" s="21" t="s">
        <v>46</v>
      </c>
      <c r="C39" s="23">
        <v>744987.30000000005</v>
      </c>
      <c r="D39" s="22">
        <v>370112.90000000002</v>
      </c>
      <c r="E39" s="18">
        <f t="shared" si="0"/>
        <v>49.680430793920912</v>
      </c>
      <c r="F39" s="22">
        <v>744987.30000000005</v>
      </c>
      <c r="G39" s="19">
        <f t="shared" si="1"/>
        <v>100</v>
      </c>
    </row>
    <row r="40" ht="15">
      <c r="A40" s="30"/>
      <c r="B40" s="36" t="s">
        <v>47</v>
      </c>
      <c r="C40" s="23">
        <v>726859.90000000002</v>
      </c>
      <c r="D40" s="22">
        <v>419231.09999999998</v>
      </c>
      <c r="E40" s="18">
        <f t="shared" si="0"/>
        <v>57.677015887105611</v>
      </c>
      <c r="F40" s="31">
        <v>726859.90000000002</v>
      </c>
      <c r="G40" s="19">
        <f t="shared" si="1"/>
        <v>100</v>
      </c>
    </row>
    <row r="41" ht="15">
      <c r="A41" s="30"/>
      <c r="B41" s="36" t="s">
        <v>48</v>
      </c>
      <c r="C41" s="32">
        <v>49654.800000000003</v>
      </c>
      <c r="D41" s="31">
        <v>31767.799999999999</v>
      </c>
      <c r="E41" s="18">
        <f t="shared" si="0"/>
        <v>63.977299274188994</v>
      </c>
      <c r="F41" s="31">
        <v>51104.800000000003</v>
      </c>
      <c r="G41" s="19">
        <f t="shared" si="1"/>
        <v>102.92016079009481</v>
      </c>
    </row>
    <row r="42" ht="15">
      <c r="A42" s="26" t="s">
        <v>49</v>
      </c>
      <c r="B42" s="36" t="s">
        <v>50</v>
      </c>
      <c r="C42" s="31"/>
      <c r="D42" s="31">
        <v>0</v>
      </c>
      <c r="E42" s="18" t="e">
        <f t="shared" si="0"/>
        <v>#DIV/0!</v>
      </c>
      <c r="F42" s="31"/>
      <c r="G42" s="19" t="e">
        <f t="shared" si="1"/>
        <v>#DIV/0!</v>
      </c>
    </row>
    <row r="43" ht="45">
      <c r="A43" s="40"/>
      <c r="B43" s="41" t="s">
        <v>51</v>
      </c>
      <c r="C43" s="31"/>
      <c r="D43" s="31">
        <v>0</v>
      </c>
      <c r="E43" s="18"/>
      <c r="F43" s="31">
        <v>0</v>
      </c>
      <c r="G43" s="19"/>
    </row>
    <row r="44" ht="58.5" customHeight="1">
      <c r="A44" s="42"/>
      <c r="B44" s="41" t="s">
        <v>52</v>
      </c>
      <c r="C44" s="22"/>
      <c r="D44" s="22">
        <v>0</v>
      </c>
      <c r="E44" s="18" t="e">
        <f t="shared" si="0"/>
        <v>#DIV/0!</v>
      </c>
      <c r="F44" s="31">
        <v>0</v>
      </c>
      <c r="G44" s="19" t="e">
        <f t="shared" si="1"/>
        <v>#DIV/0!</v>
      </c>
    </row>
    <row r="45" ht="19.5" customHeight="1">
      <c r="A45" s="42"/>
      <c r="B45" s="41" t="s">
        <v>53</v>
      </c>
      <c r="C45" s="31"/>
      <c r="D45" s="31">
        <v>-33170.5</v>
      </c>
      <c r="E45" s="18" t="e">
        <f t="shared" si="0"/>
        <v>#DIV/0!</v>
      </c>
      <c r="F45" s="31">
        <v>0</v>
      </c>
      <c r="G45" s="19" t="e">
        <f t="shared" si="1"/>
        <v>#DIV/0!</v>
      </c>
    </row>
    <row r="46" ht="15">
      <c r="A46" s="30"/>
      <c r="B46" s="37" t="s">
        <v>54</v>
      </c>
      <c r="C46" s="39">
        <f>C37+C39+C40+C41+C42+C44+C38</f>
        <v>1918718.3</v>
      </c>
      <c r="D46" s="39">
        <f>D37+D39+D40+D41+D42+D44+D38+D45+D43</f>
        <v>1044788.6000000001</v>
      </c>
      <c r="E46" s="18">
        <f t="shared" si="0"/>
        <v>54.452422744912589</v>
      </c>
      <c r="F46" s="39">
        <f>F37+F39+F40+F41+F42+F44+F38+F45</f>
        <v>1923736.4000000001</v>
      </c>
      <c r="G46" s="19">
        <f>F46/C46*100</f>
        <v>100.26153396254156</v>
      </c>
    </row>
    <row r="47" ht="18.75" customHeight="1">
      <c r="A47" s="43"/>
      <c r="B47" s="5" t="s">
        <v>55</v>
      </c>
      <c r="C47" s="6" t="s">
        <v>2</v>
      </c>
      <c r="D47" s="6" t="s">
        <v>3</v>
      </c>
      <c r="E47" s="7" t="s">
        <v>4</v>
      </c>
      <c r="F47" s="6" t="s">
        <v>56</v>
      </c>
      <c r="G47" s="44"/>
    </row>
    <row r="48" ht="11.25" customHeight="1">
      <c r="A48" s="43"/>
      <c r="B48" s="45"/>
      <c r="C48" s="12" t="s">
        <v>6</v>
      </c>
      <c r="D48" s="12" t="s">
        <v>7</v>
      </c>
      <c r="E48" s="13" t="s">
        <v>8</v>
      </c>
      <c r="F48" s="12" t="s">
        <v>57</v>
      </c>
      <c r="G48" s="19"/>
    </row>
    <row r="49" ht="15">
      <c r="A49" s="46" t="s">
        <v>58</v>
      </c>
      <c r="B49" s="37" t="s">
        <v>59</v>
      </c>
      <c r="C49" s="22">
        <v>185878.5</v>
      </c>
      <c r="D49" s="22">
        <v>95446.300000000003</v>
      </c>
      <c r="E49" s="18">
        <f t="shared" ref="E49:E76" si="2">D49/C49*100</f>
        <v>51.348757387217994</v>
      </c>
      <c r="F49" s="22">
        <v>183998.20000000001</v>
      </c>
      <c r="G49" s="19">
        <f>F49/C49*100</f>
        <v>98.988425234763582</v>
      </c>
      <c r="I49" s="47"/>
    </row>
    <row r="50" ht="15">
      <c r="A50" s="46" t="s">
        <v>60</v>
      </c>
      <c r="B50" s="37" t="s">
        <v>61</v>
      </c>
      <c r="C50" s="22">
        <v>3574.0999999999999</v>
      </c>
      <c r="D50" s="23">
        <v>2680.5</v>
      </c>
      <c r="E50" s="18">
        <f t="shared" si="2"/>
        <v>74.997901569625924</v>
      </c>
      <c r="F50" s="23">
        <v>3598.5999999999999</v>
      </c>
      <c r="G50" s="19">
        <f t="shared" ref="G50:G51" si="3">F51/C51*100</f>
        <v>100</v>
      </c>
    </row>
    <row r="51" ht="15">
      <c r="A51" s="46" t="s">
        <v>62</v>
      </c>
      <c r="B51" s="37" t="s">
        <v>63</v>
      </c>
      <c r="C51" s="22">
        <v>10501.700000000001</v>
      </c>
      <c r="D51" s="23">
        <v>6041</v>
      </c>
      <c r="E51" s="18">
        <f t="shared" si="2"/>
        <v>57.52401992058428</v>
      </c>
      <c r="F51" s="23">
        <v>10501.700000000001</v>
      </c>
      <c r="G51" s="19">
        <f t="shared" si="3"/>
        <v>99.876512414206999</v>
      </c>
    </row>
    <row r="52" ht="15">
      <c r="A52" s="46" t="s">
        <v>64</v>
      </c>
      <c r="B52" s="37" t="s">
        <v>65</v>
      </c>
      <c r="C52" s="22">
        <v>80979.800000000003</v>
      </c>
      <c r="D52" s="23">
        <v>63592.699999999997</v>
      </c>
      <c r="E52" s="18">
        <f t="shared" si="2"/>
        <v>78.529089970585247</v>
      </c>
      <c r="F52" s="23">
        <v>80879.800000000003</v>
      </c>
      <c r="G52" s="19">
        <f t="shared" ref="G52:G76" si="4">F52/C52*100</f>
        <v>99.876512414206999</v>
      </c>
    </row>
    <row r="53" ht="15">
      <c r="A53" s="46" t="s">
        <v>66</v>
      </c>
      <c r="B53" s="37" t="s">
        <v>67</v>
      </c>
      <c r="C53" s="22">
        <v>286961.5</v>
      </c>
      <c r="D53" s="23">
        <v>48503.199999999997</v>
      </c>
      <c r="E53" s="18">
        <f t="shared" si="2"/>
        <v>16.902337073091687</v>
      </c>
      <c r="F53" s="23">
        <v>291067.5</v>
      </c>
      <c r="G53" s="19">
        <f t="shared" si="4"/>
        <v>101.43085396473046</v>
      </c>
    </row>
    <row r="54" ht="15">
      <c r="A54" s="46" t="s">
        <v>68</v>
      </c>
      <c r="B54" s="37" t="s">
        <v>69</v>
      </c>
      <c r="C54" s="23">
        <v>3325.6999999999998</v>
      </c>
      <c r="D54" s="39">
        <v>829.10000000000002</v>
      </c>
      <c r="E54" s="18">
        <f t="shared" si="2"/>
        <v>24.930089905884479</v>
      </c>
      <c r="F54" s="23">
        <v>3055.6999999999998</v>
      </c>
      <c r="G54" s="19">
        <f t="shared" si="4"/>
        <v>91.881408425293927</v>
      </c>
    </row>
    <row r="55" ht="15">
      <c r="A55" s="46" t="s">
        <v>70</v>
      </c>
      <c r="B55" s="37" t="s">
        <v>71</v>
      </c>
      <c r="C55" s="38">
        <f>C56+C57+C58+C60+C61+C59</f>
        <v>943361.69999999995</v>
      </c>
      <c r="D55" s="39">
        <f>SUM(D56:D61)</f>
        <v>555347.09999999998</v>
      </c>
      <c r="E55" s="18">
        <f t="shared" si="2"/>
        <v>58.868947085725445</v>
      </c>
      <c r="F55" s="39">
        <f>SUM(F56:F61)</f>
        <v>944861.69999999995</v>
      </c>
      <c r="G55" s="19">
        <f t="shared" si="4"/>
        <v>100.15900581929498</v>
      </c>
    </row>
    <row r="56" ht="15">
      <c r="A56" s="48" t="s">
        <v>72</v>
      </c>
      <c r="B56" s="24" t="s">
        <v>73</v>
      </c>
      <c r="C56" s="22">
        <v>172570.20000000001</v>
      </c>
      <c r="D56" s="22">
        <v>104281.2</v>
      </c>
      <c r="E56" s="18">
        <f t="shared" si="2"/>
        <v>60.428277883435257</v>
      </c>
      <c r="F56" s="23">
        <v>173070.20000000001</v>
      </c>
      <c r="G56" s="19">
        <f t="shared" si="4"/>
        <v>100.28973716203609</v>
      </c>
    </row>
    <row r="57" ht="15">
      <c r="A57" s="49" t="s">
        <v>74</v>
      </c>
      <c r="B57" s="24" t="s">
        <v>75</v>
      </c>
      <c r="C57" s="22">
        <v>660521.80000000005</v>
      </c>
      <c r="D57" s="23">
        <v>376199.90000000002</v>
      </c>
      <c r="E57" s="18">
        <f t="shared" si="2"/>
        <v>56.954955915156766</v>
      </c>
      <c r="F57" s="23">
        <v>661521.80000000005</v>
      </c>
      <c r="G57" s="19">
        <f t="shared" si="4"/>
        <v>100.15139545734901</v>
      </c>
    </row>
    <row r="58" ht="15">
      <c r="A58" s="49" t="s">
        <v>76</v>
      </c>
      <c r="B58" s="24" t="s">
        <v>77</v>
      </c>
      <c r="C58" s="22">
        <v>76211.699999999997</v>
      </c>
      <c r="D58" s="23">
        <v>49631.900000000001</v>
      </c>
      <c r="E58" s="18">
        <f t="shared" si="2"/>
        <v>65.123727721596552</v>
      </c>
      <c r="F58" s="23">
        <v>76211.699999999997</v>
      </c>
      <c r="G58" s="19">
        <f t="shared" si="4"/>
        <v>100</v>
      </c>
    </row>
    <row r="59" ht="30">
      <c r="A59" s="49" t="s">
        <v>78</v>
      </c>
      <c r="B59" s="50" t="s">
        <v>79</v>
      </c>
      <c r="C59" s="23">
        <v>100</v>
      </c>
      <c r="D59" s="23">
        <v>80</v>
      </c>
      <c r="E59" s="18"/>
      <c r="F59" s="23">
        <v>100</v>
      </c>
      <c r="G59" s="19">
        <f t="shared" si="4"/>
        <v>100</v>
      </c>
    </row>
    <row r="60" ht="15">
      <c r="A60" s="51" t="s">
        <v>80</v>
      </c>
      <c r="B60" s="24" t="s">
        <v>81</v>
      </c>
      <c r="C60" s="22">
        <v>8519.7999999999993</v>
      </c>
      <c r="D60" s="23">
        <v>4957.1999999999998</v>
      </c>
      <c r="E60" s="18">
        <f t="shared" si="2"/>
        <v>58.184464424047512</v>
      </c>
      <c r="F60" s="23">
        <f>8469.8+50</f>
        <v>8519.7999999999993</v>
      </c>
      <c r="G60" s="19">
        <f t="shared" si="4"/>
        <v>100</v>
      </c>
    </row>
    <row r="61" ht="15">
      <c r="A61" s="52" t="s">
        <v>82</v>
      </c>
      <c r="B61" s="24" t="s">
        <v>83</v>
      </c>
      <c r="C61" s="22">
        <v>25438.200000000001</v>
      </c>
      <c r="D61" s="23">
        <v>20196.900000000001</v>
      </c>
      <c r="E61" s="18">
        <f t="shared" si="2"/>
        <v>79.395947826497164</v>
      </c>
      <c r="F61" s="53">
        <v>25438.200000000001</v>
      </c>
      <c r="G61" s="19">
        <f t="shared" si="4"/>
        <v>100</v>
      </c>
    </row>
    <row r="62" ht="15">
      <c r="A62" s="54" t="s">
        <v>84</v>
      </c>
      <c r="B62" s="37" t="s">
        <v>85</v>
      </c>
      <c r="C62" s="22">
        <v>74455</v>
      </c>
      <c r="D62" s="22">
        <v>41640.099999999999</v>
      </c>
      <c r="E62" s="18">
        <f t="shared" si="2"/>
        <v>55.92653280505003</v>
      </c>
      <c r="F62" s="22">
        <v>70955.300000000003</v>
      </c>
      <c r="G62" s="19">
        <f t="shared" si="4"/>
        <v>95.299576925659807</v>
      </c>
    </row>
    <row r="63" ht="15">
      <c r="A63" s="54" t="s">
        <v>86</v>
      </c>
      <c r="B63" s="37" t="s">
        <v>87</v>
      </c>
      <c r="C63" s="38">
        <f>SUM(C64:C68)</f>
        <v>162711.5</v>
      </c>
      <c r="D63" s="39">
        <f>SUM(D64:D68)</f>
        <v>95237.599999999991</v>
      </c>
      <c r="E63" s="18">
        <f t="shared" si="2"/>
        <v>58.53157275300147</v>
      </c>
      <c r="F63" s="39">
        <v>162667.29999999999</v>
      </c>
      <c r="G63" s="19">
        <f t="shared" si="4"/>
        <v>99.972835355829176</v>
      </c>
    </row>
    <row r="64" ht="17.25" customHeight="1">
      <c r="A64" s="49" t="s">
        <v>88</v>
      </c>
      <c r="B64" s="55" t="s">
        <v>89</v>
      </c>
      <c r="C64" s="22">
        <v>3797</v>
      </c>
      <c r="D64" s="22">
        <v>2516.4000000000001</v>
      </c>
      <c r="E64" s="18">
        <f t="shared" si="2"/>
        <v>66.273373716091655</v>
      </c>
      <c r="F64" s="22">
        <v>3797</v>
      </c>
      <c r="G64" s="19">
        <f t="shared" si="4"/>
        <v>100</v>
      </c>
    </row>
    <row r="65" ht="17.25" customHeight="1">
      <c r="A65" s="48" t="s">
        <v>90</v>
      </c>
      <c r="B65" s="24" t="s">
        <v>91</v>
      </c>
      <c r="C65" s="22">
        <v>100348.5</v>
      </c>
      <c r="D65" s="22">
        <v>66486.800000000003</v>
      </c>
      <c r="E65" s="18">
        <f t="shared" si="2"/>
        <v>66.255898194791158</v>
      </c>
      <c r="F65" s="22">
        <v>100348.5</v>
      </c>
      <c r="G65" s="19">
        <f t="shared" si="4"/>
        <v>100</v>
      </c>
    </row>
    <row r="66" ht="15.75">
      <c r="A66" s="56">
        <v>1003</v>
      </c>
      <c r="B66" s="24" t="s">
        <v>92</v>
      </c>
      <c r="C66" s="22">
        <v>721.60000000000002</v>
      </c>
      <c r="D66" s="22">
        <v>721.5</v>
      </c>
      <c r="E66" s="18">
        <f t="shared" si="2"/>
        <v>99.986141906873613</v>
      </c>
      <c r="F66" s="22">
        <v>721.60000000000002</v>
      </c>
      <c r="G66" s="19">
        <f t="shared" si="4"/>
        <v>100</v>
      </c>
    </row>
    <row r="67" ht="17.25" customHeight="1">
      <c r="A67" s="56">
        <v>1004</v>
      </c>
      <c r="B67" s="50" t="s">
        <v>93</v>
      </c>
      <c r="C67" s="22">
        <v>56304.400000000001</v>
      </c>
      <c r="D67" s="22">
        <v>24862.099999999999</v>
      </c>
      <c r="E67" s="18">
        <f t="shared" si="2"/>
        <v>44.156584565327037</v>
      </c>
      <c r="F67" s="22">
        <v>56304.400000000001</v>
      </c>
      <c r="G67" s="19">
        <f t="shared" si="4"/>
        <v>100</v>
      </c>
    </row>
    <row r="68" ht="15.75">
      <c r="A68" s="56">
        <v>1006</v>
      </c>
      <c r="B68" s="24" t="s">
        <v>94</v>
      </c>
      <c r="C68" s="23">
        <v>1540</v>
      </c>
      <c r="D68" s="23">
        <v>650.79999999999995</v>
      </c>
      <c r="E68" s="18">
        <f t="shared" si="2"/>
        <v>42.259740259740255</v>
      </c>
      <c r="F68" s="23">
        <v>1540</v>
      </c>
      <c r="G68" s="19">
        <f t="shared" si="4"/>
        <v>100</v>
      </c>
    </row>
    <row r="69" ht="15.75">
      <c r="A69" s="56">
        <v>11</v>
      </c>
      <c r="B69" s="37" t="s">
        <v>95</v>
      </c>
      <c r="C69" s="38">
        <v>34848.400000000001</v>
      </c>
      <c r="D69" s="38">
        <v>20182.400000000001</v>
      </c>
      <c r="E69" s="18">
        <f t="shared" si="2"/>
        <v>57.914854053557697</v>
      </c>
      <c r="F69" s="38">
        <f>34857.2-8.8</f>
        <v>34848.399999999994</v>
      </c>
      <c r="G69" s="19">
        <f t="shared" si="4"/>
        <v>99.999999999999972</v>
      </c>
    </row>
    <row r="70" ht="15.75">
      <c r="A70" s="56">
        <v>13</v>
      </c>
      <c r="B70" s="37" t="s">
        <v>96</v>
      </c>
      <c r="C70" s="38"/>
      <c r="D70" s="22"/>
      <c r="E70" s="18" t="e">
        <f t="shared" si="2"/>
        <v>#DIV/0!</v>
      </c>
      <c r="F70" s="22"/>
      <c r="G70" s="19" t="e">
        <f t="shared" si="4"/>
        <v>#DIV/0!</v>
      </c>
    </row>
    <row r="71" ht="15.75">
      <c r="A71" s="56">
        <v>14</v>
      </c>
      <c r="B71" s="37" t="s">
        <v>97</v>
      </c>
      <c r="C71" s="39">
        <f>C72+C73+C74</f>
        <v>185398.59999999998</v>
      </c>
      <c r="D71" s="39">
        <f>D72+D73+D74</f>
        <v>125385.20000000001</v>
      </c>
      <c r="E71" s="18">
        <f t="shared" si="2"/>
        <v>67.630068403968551</v>
      </c>
      <c r="F71" s="39">
        <f>F72+F73+F74</f>
        <v>189024</v>
      </c>
      <c r="G71" s="19">
        <f t="shared" si="4"/>
        <v>101.95546244685775</v>
      </c>
    </row>
    <row r="72" ht="15.75">
      <c r="A72" s="56">
        <v>1401</v>
      </c>
      <c r="B72" s="24" t="s">
        <v>98</v>
      </c>
      <c r="C72" s="22">
        <v>76904.399999999994</v>
      </c>
      <c r="D72" s="22">
        <v>51269.599999999999</v>
      </c>
      <c r="E72" s="18">
        <f t="shared" si="2"/>
        <v>66.666666666666671</v>
      </c>
      <c r="F72" s="22">
        <v>76904.399999999994</v>
      </c>
      <c r="G72" s="19">
        <f t="shared" si="4"/>
        <v>100</v>
      </c>
    </row>
    <row r="73" ht="13.5" customHeight="1">
      <c r="A73" s="56">
        <v>1103</v>
      </c>
      <c r="B73" s="24" t="s">
        <v>99</v>
      </c>
      <c r="C73" s="22"/>
      <c r="D73" s="22"/>
      <c r="E73" s="18" t="e">
        <f t="shared" si="2"/>
        <v>#DIV/0!</v>
      </c>
      <c r="F73" s="22"/>
      <c r="G73" s="19" t="e">
        <f t="shared" si="4"/>
        <v>#DIV/0!</v>
      </c>
    </row>
    <row r="74" ht="15.75">
      <c r="A74" s="56">
        <v>1403</v>
      </c>
      <c r="B74" s="24" t="s">
        <v>48</v>
      </c>
      <c r="C74" s="23">
        <v>108494.2</v>
      </c>
      <c r="D74" s="22">
        <v>74115.600000000006</v>
      </c>
      <c r="E74" s="18">
        <f t="shared" si="2"/>
        <v>68.312960508488018</v>
      </c>
      <c r="F74" s="22">
        <v>112119.60000000001</v>
      </c>
      <c r="G74" s="19">
        <f t="shared" si="4"/>
        <v>103.34156111570942</v>
      </c>
    </row>
    <row r="75" ht="15.75">
      <c r="A75" s="56"/>
      <c r="B75" s="37" t="s">
        <v>100</v>
      </c>
      <c r="C75" s="39">
        <f>C49+C50+C51+C52+C53+C54+C55+C62+C63+C71+C69+C70+0.1</f>
        <v>1971996.6000000001</v>
      </c>
      <c r="D75" s="39">
        <f>D49+D50+D51+D52+D53+D54+D55+D62+D63+D71+D69+D70</f>
        <v>1054885.2</v>
      </c>
      <c r="E75" s="18">
        <f t="shared" si="2"/>
        <v>53.493256529955467</v>
      </c>
      <c r="F75" s="39">
        <f>F49+F50+F51+F52+F53+F54+F55+F62+F63+F71+F69+F70</f>
        <v>1975458.2</v>
      </c>
      <c r="G75" s="19">
        <f t="shared" si="4"/>
        <v>100.17553782800638</v>
      </c>
    </row>
    <row r="76" ht="15.75">
      <c r="A76" s="26"/>
      <c r="B76" s="37" t="s">
        <v>101</v>
      </c>
      <c r="C76" s="39">
        <f>C46-C75</f>
        <v>-53278.300000000047</v>
      </c>
      <c r="D76" s="39">
        <f>D46-D75</f>
        <v>-10096.59999999986</v>
      </c>
      <c r="E76" s="18">
        <f t="shared" si="2"/>
        <v>18.950679732648847</v>
      </c>
      <c r="F76" s="39">
        <f>F46-F75</f>
        <v>-51721.799999999814</v>
      </c>
      <c r="G76" s="19">
        <f t="shared" si="4"/>
        <v>97.078547926641363</v>
      </c>
    </row>
    <row r="77" ht="15">
      <c r="A77" s="57"/>
      <c r="B77" s="58"/>
      <c r="C77" s="59"/>
      <c r="D77" s="59"/>
      <c r="E77" s="60"/>
    </row>
    <row r="78">
      <c r="A78" s="57"/>
    </row>
  </sheetData>
  <printOptions headings="0" gridLines="0"/>
  <pageMargins left="0.78740157480314954" right="0" top="0" bottom="0" header="0.51181102362204722" footer="0.51181102362204722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makarova_es@mfnso.local</cp:lastModifiedBy>
  <cp:revision>6</cp:revision>
  <dcterms:created xsi:type="dcterms:W3CDTF">2002-01-16T08:25:20Z</dcterms:created>
  <dcterms:modified xsi:type="dcterms:W3CDTF">2025-09-25T09:58:20Z</dcterms:modified>
</cp:coreProperties>
</file>